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AD26A55F-DBE5-4E54-A44C-D683D8E45F5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LOQUE 01 Y 02 MERCADO" sheetId="1" r:id="rId1"/>
  </sheets>
  <definedNames>
    <definedName name="_xlnm.Print_Area" localSheetId="0">'BLOQUE 01 Y 02 MERCADO'!$A$1:$J$43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2" i="1" l="1"/>
  <c r="J39" i="1"/>
  <c r="I13" i="1"/>
  <c r="H29" i="1"/>
  <c r="I11" i="1"/>
  <c r="I12" i="1"/>
  <c r="I14" i="1"/>
  <c r="I15" i="1"/>
  <c r="I8" i="1" l="1"/>
  <c r="I9" i="1"/>
  <c r="I10" i="1"/>
  <c r="J7" i="1" l="1"/>
  <c r="I38" i="1"/>
  <c r="I30" i="1"/>
  <c r="I31" i="1"/>
  <c r="I37" i="1" l="1"/>
  <c r="I36" i="1"/>
  <c r="I35" i="1"/>
  <c r="I32" i="1"/>
  <c r="I29" i="1"/>
  <c r="I27" i="1"/>
  <c r="I26" i="1"/>
  <c r="I22" i="1"/>
  <c r="I21" i="1"/>
  <c r="I20" i="1"/>
  <c r="I19" i="1"/>
  <c r="I18" i="1"/>
  <c r="I17" i="1"/>
  <c r="J16" i="1" l="1"/>
  <c r="J5" i="1" s="1"/>
  <c r="J25" i="1"/>
  <c r="J28" i="1"/>
  <c r="J34" i="1"/>
  <c r="J23" i="1" l="1"/>
  <c r="J40" i="1" l="1"/>
  <c r="J41" i="1" s="1"/>
  <c r="J43" i="1" s="1"/>
</calcChain>
</file>

<file path=xl/sharedStrings.xml><?xml version="1.0" encoding="utf-8"?>
<sst xmlns="http://schemas.openxmlformats.org/spreadsheetml/2006/main" count="88" uniqueCount="65">
  <si>
    <t xml:space="preserve">ESTRUCTURA DE COSTOS </t>
  </si>
  <si>
    <t>ITEM</t>
  </si>
  <si>
    <t>CODIGO</t>
  </si>
  <si>
    <t>DESCRIPCION</t>
  </si>
  <si>
    <t>UNIDAD</t>
  </si>
  <si>
    <t>CANTDAD</t>
  </si>
  <si>
    <t>TIEMPO</t>
  </si>
  <si>
    <t>COSTO</t>
  </si>
  <si>
    <t>PARCIAL</t>
  </si>
  <si>
    <t>TOTAL</t>
  </si>
  <si>
    <t>COSTO DIRECTO</t>
  </si>
  <si>
    <t>I</t>
  </si>
  <si>
    <t>SUELDO Y SALARIOS</t>
  </si>
  <si>
    <t xml:space="preserve"> A-1</t>
  </si>
  <si>
    <t>PERSONAL PROFESIONAL</t>
  </si>
  <si>
    <t xml:space="preserve"> 1</t>
  </si>
  <si>
    <t>JEFE DE PROYECTO</t>
  </si>
  <si>
    <t>MES</t>
  </si>
  <si>
    <t xml:space="preserve"> 2</t>
  </si>
  <si>
    <t xml:space="preserve"> 3</t>
  </si>
  <si>
    <t xml:space="preserve"> 4</t>
  </si>
  <si>
    <t xml:space="preserve"> 5</t>
  </si>
  <si>
    <t xml:space="preserve"> 6</t>
  </si>
  <si>
    <t>ESPECIALISTA EN COSTOS Y PRESUPUESTOS</t>
  </si>
  <si>
    <t>II</t>
  </si>
  <si>
    <t xml:space="preserve"> A-2</t>
  </si>
  <si>
    <t>ESTUDIOS Y OTROS</t>
  </si>
  <si>
    <t>ESTUDIO DE IMPACTO AMBIENTAL</t>
  </si>
  <si>
    <t>GLB</t>
  </si>
  <si>
    <t>ESTUDIO DE RIESGOS</t>
  </si>
  <si>
    <t>ESTUDIO DE MECANICA DE SUELOS</t>
  </si>
  <si>
    <t>ESTUDIO TOPOGRAFICO</t>
  </si>
  <si>
    <t>GASTOS GENERALES</t>
  </si>
  <si>
    <t xml:space="preserve"> FIJOS</t>
  </si>
  <si>
    <t>III</t>
  </si>
  <si>
    <t>ALQUILER Y SERVICIOS</t>
  </si>
  <si>
    <t xml:space="preserve">OFICINA </t>
  </si>
  <si>
    <t>CAMIONETA</t>
  </si>
  <si>
    <t>IV</t>
  </si>
  <si>
    <t>MOVILIZACION Y APOYO LOGISTICO</t>
  </si>
  <si>
    <t>TRAMITES ADMINISTRATIVOS</t>
  </si>
  <si>
    <t>PRESENTACION DE PROPUESTAS</t>
  </si>
  <si>
    <t>MOVILIZACION Y LOGISTICA</t>
  </si>
  <si>
    <r>
      <t>VARIABLES</t>
    </r>
    <r>
      <rPr>
        <sz val="8"/>
        <color rgb="FF000000"/>
        <rFont val="Arial Narrow"/>
        <family val="2"/>
      </rPr>
      <t> </t>
    </r>
  </si>
  <si>
    <t>V</t>
  </si>
  <si>
    <t>MATERIALES UTILES DE OFICINA</t>
  </si>
  <si>
    <t>BIENES MUEBLES (COMPUTADORA PORTATIL)</t>
  </si>
  <si>
    <t>COPIAS REPRODUCCION E IMPRESIONES</t>
  </si>
  <si>
    <t>UTILES DE OFICINA, DIBUJO Y PLOTTER</t>
  </si>
  <si>
    <t>MATERIALES FOTOGRÁFICOS, ETC</t>
  </si>
  <si>
    <t>SUB TOTAL</t>
  </si>
  <si>
    <t>IGV 18%</t>
  </si>
  <si>
    <t xml:space="preserve">TOTAL  </t>
  </si>
  <si>
    <t>ESPECIALISTA EN SUELOS</t>
  </si>
  <si>
    <t>OTROS ESTUDIOS COMPLEMENTARIOS</t>
  </si>
  <si>
    <t>PERMISOS Y AUTORIZACIONES</t>
  </si>
  <si>
    <t>GASTOS ADMINISTRATIVOS Y LOGISTICOS</t>
  </si>
  <si>
    <t>UTILIDAD 10%</t>
  </si>
  <si>
    <t>TOTAL COSTO DIRECTO + GASTOS GENERALES</t>
  </si>
  <si>
    <t>INGENIERO DE SISTEMAS</t>
  </si>
  <si>
    <t>ELABORACION DE EXPEDIENTE TECNICO :"CREACION DEL SERVICIO DE ACCESIBILIDAD A LA ADQUISICIÓN DE PRODUCTOS DE PRIMERA NECESIDAD EN EL MERCADO DE ABASTOS DEL CENTRO POBLADO SEMI-RURAL PACHACUTEC GRUPO ZONAL N.º 12 ZONA B, DISTRITO DE CERRO COLORADO DE LA PROVINCIA DE AREQUIPA DEL DEPARTAMENTO DE AREQUIPA
DEPARTAMENTO DE AREQUIPA”</t>
  </si>
  <si>
    <t>INGENIERO SANITARIO</t>
  </si>
  <si>
    <t>INGENIERO ELECTRICO</t>
  </si>
  <si>
    <t>ESPECIALISTA EN ESTRUCTURAS</t>
  </si>
  <si>
    <t>ESPECIALISTA EN ARQUITECTURA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</si>
</sst>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S/&quot;\ * #,##0.00_-;\-&quot;S/&quot;\ * #,##0.00_-;_-&quot;S/&quot;\ * &quot;-&quot;??_-;_-@_-"/>
    <numFmt numFmtId="164" formatCode="_ * #,##0.00_ ;_ * \-#,##0.00_ ;_ * &quot;-&quot;??_ ;_ @_ "/>
    <numFmt numFmtId="165" formatCode="&quot;S/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quotePrefix="1" applyFont="1" applyBorder="1"/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44" fontId="7" fillId="0" borderId="1" xfId="0" applyNumberFormat="1" applyFont="1" applyBorder="1" applyAlignment="1">
      <alignment vertical="center"/>
    </xf>
    <xf numFmtId="0" fontId="5" fillId="0" borderId="1" xfId="0" quotePrefix="1" applyFont="1" applyBorder="1" applyAlignment="1">
      <alignment horizontal="left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44" fontId="7" fillId="0" borderId="1" xfId="0" applyNumberFormat="1" applyFont="1" applyBorder="1" applyAlignment="1">
      <alignment horizontal="right" vertical="center"/>
    </xf>
    <xf numFmtId="44" fontId="7" fillId="0" borderId="4" xfId="0" applyNumberFormat="1" applyFont="1" applyBorder="1" applyAlignment="1">
      <alignment vertical="center"/>
    </xf>
    <xf numFmtId="2" fontId="7" fillId="0" borderId="1" xfId="0" applyNumberFormat="1" applyFont="1" applyBorder="1" applyAlignment="1">
      <alignment vertical="center"/>
    </xf>
    <xf numFmtId="44" fontId="6" fillId="0" borderId="1" xfId="0" applyNumberFormat="1" applyFont="1" applyBorder="1" applyAlignment="1">
      <alignment vertical="center"/>
    </xf>
    <xf numFmtId="44" fontId="7" fillId="0" borderId="4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44" fontId="5" fillId="0" borderId="1" xfId="0" applyNumberFormat="1" applyFont="1" applyBorder="1"/>
    <xf numFmtId="44" fontId="7" fillId="0" borderId="1" xfId="0" applyNumberFormat="1" applyFont="1" applyFill="1" applyBorder="1" applyAlignment="1">
      <alignment vertical="center"/>
    </xf>
    <xf numFmtId="44" fontId="6" fillId="0" borderId="1" xfId="0" applyNumberFormat="1" applyFont="1" applyFill="1" applyBorder="1" applyAlignment="1">
      <alignment vertical="center"/>
    </xf>
    <xf numFmtId="44" fontId="4" fillId="0" borderId="1" xfId="0" applyNumberFormat="1" applyFont="1" applyBorder="1"/>
    <xf numFmtId="0" fontId="0" fillId="0" borderId="0" xfId="0" applyAlignment="1">
      <alignment horizontal="center"/>
    </xf>
    <xf numFmtId="0" fontId="8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44" fontId="7" fillId="0" borderId="1" xfId="0" applyNumberFormat="1" applyFont="1" applyFill="1" applyBorder="1" applyAlignment="1">
      <alignment horizontal="right" vertical="center"/>
    </xf>
    <xf numFmtId="44" fontId="6" fillId="0" borderId="4" xfId="0" applyNumberFormat="1" applyFont="1" applyFill="1" applyBorder="1" applyAlignment="1">
      <alignment horizontal="right" vertical="center"/>
    </xf>
    <xf numFmtId="0" fontId="0" fillId="0" borderId="0" xfId="0" applyFill="1"/>
    <xf numFmtId="44" fontId="7" fillId="0" borderId="4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left"/>
    </xf>
    <xf numFmtId="2" fontId="7" fillId="0" borderId="1" xfId="0" applyNumberFormat="1" applyFont="1" applyFill="1" applyBorder="1" applyAlignment="1">
      <alignment vertical="center"/>
    </xf>
    <xf numFmtId="164" fontId="0" fillId="0" borderId="0" xfId="1" applyFont="1"/>
    <xf numFmtId="164" fontId="3" fillId="0" borderId="0" xfId="1" applyFont="1"/>
    <xf numFmtId="164" fontId="0" fillId="0" borderId="0" xfId="1" applyFont="1" applyFill="1"/>
    <xf numFmtId="164" fontId="2" fillId="0" borderId="0" xfId="1" applyFont="1"/>
    <xf numFmtId="0" fontId="0" fillId="0" borderId="0" xfId="0" applyNumberFormat="1"/>
    <xf numFmtId="0" fontId="0" fillId="0" borderId="0" xfId="0" applyNumberFormat="1" applyFill="1"/>
    <xf numFmtId="0" fontId="2" fillId="0" borderId="0" xfId="0" applyNumberFormat="1" applyFont="1"/>
    <xf numFmtId="164" fontId="0" fillId="0" borderId="0" xfId="0" applyNumberFormat="1"/>
    <xf numFmtId="44" fontId="5" fillId="0" borderId="4" xfId="0" applyNumberFormat="1" applyFont="1" applyBorder="1" applyAlignment="1">
      <alignment vertical="center"/>
    </xf>
    <xf numFmtId="44" fontId="8" fillId="3" borderId="1" xfId="0" applyNumberFormat="1" applyFont="1" applyFill="1" applyBorder="1" applyAlignment="1">
      <alignment horizontal="center"/>
    </xf>
    <xf numFmtId="164" fontId="0" fillId="3" borderId="0" xfId="1" applyFont="1" applyFill="1"/>
    <xf numFmtId="0" fontId="0" fillId="3" borderId="0" xfId="0" applyNumberFormat="1" applyFill="1"/>
    <xf numFmtId="0" fontId="0" fillId="3" borderId="0" xfId="0" applyFill="1"/>
    <xf numFmtId="44" fontId="6" fillId="0" borderId="1" xfId="0" applyNumberFormat="1" applyFont="1" applyBorder="1" applyAlignment="1">
      <alignment vertical="center" wrapText="1"/>
    </xf>
    <xf numFmtId="44" fontId="6" fillId="0" borderId="1" xfId="0" applyNumberFormat="1" applyFont="1" applyBorder="1" applyAlignment="1">
      <alignment horizontal="right" vertical="center"/>
    </xf>
    <xf numFmtId="44" fontId="0" fillId="0" borderId="0" xfId="0" applyNumberFormat="1"/>
    <xf numFmtId="44" fontId="0" fillId="0" borderId="0" xfId="0" applyNumberFormat="1" applyFill="1"/>
    <xf numFmtId="0" fontId="0" fillId="0" borderId="1" xfId="0" applyBorder="1"/>
    <xf numFmtId="165" fontId="9" fillId="0" borderId="0" xfId="0" applyNumberFormat="1" applyFont="1" applyFill="1"/>
    <xf numFmtId="165" fontId="9" fillId="0" borderId="0" xfId="0" applyNumberFormat="1" applyFont="1"/>
    <xf numFmtId="165" fontId="0" fillId="0" borderId="0" xfId="0" applyNumberFormat="1"/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quotePrefix="1" applyFont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43"/>
  <sheetViews>
    <sheetView tabSelected="1" view="pageBreakPreview" zoomScale="60" zoomScaleNormal="100" workbookViewId="0">
      <selection activeCell="F43" sqref="F43"/>
    </sheetView>
  </sheetViews>
  <sheetFormatPr baseColWidth="10" defaultRowHeight="15" x14ac:dyDescent="0.25"/>
  <cols>
    <col min="1" max="1" width="1.7109375" customWidth="1"/>
    <col min="2" max="2" width="6.140625" style="26" customWidth="1"/>
    <col min="3" max="3" width="7.42578125" customWidth="1"/>
    <col min="4" max="4" width="40.5703125" customWidth="1"/>
    <col min="5" max="5" width="6.85546875" customWidth="1"/>
    <col min="6" max="6" width="10" customWidth="1"/>
    <col min="7" max="7" width="5.5703125" customWidth="1"/>
    <col min="8" max="8" width="11.42578125" customWidth="1"/>
    <col min="9" max="9" width="17" customWidth="1"/>
    <col min="10" max="10" width="16.7109375" customWidth="1"/>
    <col min="11" max="11" width="13.28515625" style="38" customWidth="1"/>
    <col min="12" max="12" width="14" style="42" bestFit="1" customWidth="1"/>
    <col min="13" max="13" width="14" bestFit="1" customWidth="1"/>
  </cols>
  <sheetData>
    <row r="2" spans="2:12" x14ac:dyDescent="0.25">
      <c r="B2" s="63" t="s">
        <v>0</v>
      </c>
      <c r="C2" s="63"/>
      <c r="D2" s="63"/>
      <c r="E2" s="63"/>
      <c r="F2" s="63"/>
      <c r="G2" s="63"/>
      <c r="H2" s="63"/>
      <c r="I2" s="63"/>
      <c r="J2" s="63"/>
    </row>
    <row r="3" spans="2:12" ht="50.25" customHeight="1" x14ac:dyDescent="0.3">
      <c r="B3" s="63" t="s">
        <v>60</v>
      </c>
      <c r="C3" s="63"/>
      <c r="D3" s="63"/>
      <c r="E3" s="63"/>
      <c r="F3" s="63"/>
      <c r="G3" s="63"/>
      <c r="H3" s="63"/>
      <c r="I3" s="63"/>
      <c r="J3" s="63"/>
      <c r="K3" s="39"/>
    </row>
    <row r="4" spans="2:12" x14ac:dyDescent="0.25">
      <c r="B4" s="27" t="s">
        <v>1</v>
      </c>
      <c r="C4" s="27" t="s">
        <v>2</v>
      </c>
      <c r="D4" s="27" t="s">
        <v>3</v>
      </c>
      <c r="E4" s="27" t="s">
        <v>4</v>
      </c>
      <c r="F4" s="27" t="s">
        <v>5</v>
      </c>
      <c r="G4" s="27" t="s">
        <v>6</v>
      </c>
      <c r="H4" s="27" t="s">
        <v>7</v>
      </c>
      <c r="I4" s="27" t="s">
        <v>8</v>
      </c>
      <c r="J4" s="27" t="s">
        <v>9</v>
      </c>
    </row>
    <row r="5" spans="2:12" s="50" customFormat="1" x14ac:dyDescent="0.25">
      <c r="B5" s="64" t="s">
        <v>10</v>
      </c>
      <c r="C5" s="65"/>
      <c r="D5" s="65"/>
      <c r="E5" s="65"/>
      <c r="F5" s="65"/>
      <c r="G5" s="65"/>
      <c r="H5" s="65"/>
      <c r="I5" s="66"/>
      <c r="J5" s="47">
        <f>J7+J16</f>
        <v>225000</v>
      </c>
      <c r="K5" s="48"/>
      <c r="L5" s="49"/>
    </row>
    <row r="6" spans="2:12" x14ac:dyDescent="0.25">
      <c r="B6" s="1" t="s">
        <v>11</v>
      </c>
      <c r="C6" s="67" t="s">
        <v>12</v>
      </c>
      <c r="D6" s="68"/>
      <c r="E6" s="68"/>
      <c r="F6" s="68"/>
      <c r="G6" s="68"/>
      <c r="H6" s="68"/>
      <c r="I6" s="69"/>
      <c r="J6" s="2"/>
    </row>
    <row r="7" spans="2:12" x14ac:dyDescent="0.25">
      <c r="B7" s="3"/>
      <c r="C7" s="4" t="s">
        <v>13</v>
      </c>
      <c r="D7" s="5" t="s">
        <v>14</v>
      </c>
      <c r="E7" s="6"/>
      <c r="F7" s="6"/>
      <c r="G7" s="6"/>
      <c r="H7" s="7"/>
      <c r="J7" s="7">
        <f>SUM(I8:I15)</f>
        <v>166000</v>
      </c>
    </row>
    <row r="8" spans="2:12" x14ac:dyDescent="0.25">
      <c r="B8" s="3"/>
      <c r="C8" s="8" t="s">
        <v>15</v>
      </c>
      <c r="D8" s="6" t="s">
        <v>16</v>
      </c>
      <c r="E8" s="6" t="s">
        <v>17</v>
      </c>
      <c r="F8" s="9">
        <v>1</v>
      </c>
      <c r="G8" s="10">
        <v>2</v>
      </c>
      <c r="H8" s="11">
        <v>12000</v>
      </c>
      <c r="I8" s="11">
        <f t="shared" ref="I8:I10" si="0">PRODUCT(F8:H8)</f>
        <v>24000</v>
      </c>
      <c r="J8" s="12"/>
    </row>
    <row r="9" spans="2:12" x14ac:dyDescent="0.25">
      <c r="B9" s="3"/>
      <c r="C9" s="8">
        <v>2</v>
      </c>
      <c r="D9" s="6" t="s">
        <v>53</v>
      </c>
      <c r="E9" s="6" t="s">
        <v>17</v>
      </c>
      <c r="F9" s="9">
        <v>1</v>
      </c>
      <c r="G9" s="10">
        <v>2</v>
      </c>
      <c r="H9" s="11">
        <v>10000</v>
      </c>
      <c r="I9" s="11">
        <f t="shared" si="0"/>
        <v>20000</v>
      </c>
      <c r="J9" s="7"/>
    </row>
    <row r="10" spans="2:12" x14ac:dyDescent="0.25">
      <c r="B10" s="3"/>
      <c r="C10" s="8">
        <v>3</v>
      </c>
      <c r="D10" s="6" t="s">
        <v>63</v>
      </c>
      <c r="E10" s="6" t="s">
        <v>17</v>
      </c>
      <c r="F10" s="9">
        <v>1</v>
      </c>
      <c r="G10" s="10">
        <v>2</v>
      </c>
      <c r="H10" s="11">
        <v>10500</v>
      </c>
      <c r="I10" s="11">
        <f t="shared" si="0"/>
        <v>21000</v>
      </c>
      <c r="J10" s="7"/>
    </row>
    <row r="11" spans="2:12" x14ac:dyDescent="0.25">
      <c r="B11" s="3"/>
      <c r="C11" s="8">
        <v>4</v>
      </c>
      <c r="D11" s="6" t="s">
        <v>23</v>
      </c>
      <c r="E11" s="6" t="s">
        <v>17</v>
      </c>
      <c r="F11" s="9">
        <v>1</v>
      </c>
      <c r="G11" s="10">
        <v>2</v>
      </c>
      <c r="H11" s="11">
        <v>10500</v>
      </c>
      <c r="I11" s="11">
        <f t="shared" ref="I11:I15" si="1">PRODUCT(F11:H11)</f>
        <v>21000</v>
      </c>
      <c r="J11" s="7"/>
    </row>
    <row r="12" spans="2:12" x14ac:dyDescent="0.25">
      <c r="B12" s="3"/>
      <c r="C12" s="8">
        <v>5</v>
      </c>
      <c r="D12" s="6" t="s">
        <v>64</v>
      </c>
      <c r="E12" s="6" t="s">
        <v>17</v>
      </c>
      <c r="F12" s="9">
        <v>1</v>
      </c>
      <c r="G12" s="10">
        <v>2</v>
      </c>
      <c r="H12" s="11">
        <v>10000</v>
      </c>
      <c r="I12" s="11">
        <f t="shared" si="1"/>
        <v>20000</v>
      </c>
      <c r="J12" s="7"/>
    </row>
    <row r="13" spans="2:12" x14ac:dyDescent="0.25">
      <c r="B13" s="3"/>
      <c r="C13" s="8">
        <v>6</v>
      </c>
      <c r="D13" s="6" t="s">
        <v>59</v>
      </c>
      <c r="E13" s="6" t="s">
        <v>17</v>
      </c>
      <c r="F13" s="9">
        <v>1</v>
      </c>
      <c r="G13" s="10">
        <v>2</v>
      </c>
      <c r="H13" s="11">
        <v>10000</v>
      </c>
      <c r="I13" s="11">
        <f t="shared" si="1"/>
        <v>20000</v>
      </c>
      <c r="J13" s="7"/>
    </row>
    <row r="14" spans="2:12" x14ac:dyDescent="0.25">
      <c r="B14" s="3"/>
      <c r="C14" s="8">
        <v>7</v>
      </c>
      <c r="D14" s="6" t="s">
        <v>61</v>
      </c>
      <c r="E14" s="6" t="s">
        <v>17</v>
      </c>
      <c r="F14" s="9">
        <v>1</v>
      </c>
      <c r="G14" s="10">
        <v>2</v>
      </c>
      <c r="H14" s="11">
        <v>10000</v>
      </c>
      <c r="I14" s="11">
        <f t="shared" si="1"/>
        <v>20000</v>
      </c>
      <c r="J14" s="7"/>
    </row>
    <row r="15" spans="2:12" x14ac:dyDescent="0.25">
      <c r="B15" s="3"/>
      <c r="C15" s="8">
        <v>8</v>
      </c>
      <c r="D15" s="6" t="s">
        <v>62</v>
      </c>
      <c r="E15" s="6" t="s">
        <v>17</v>
      </c>
      <c r="F15" s="9">
        <v>1</v>
      </c>
      <c r="G15" s="10">
        <v>2</v>
      </c>
      <c r="H15" s="11">
        <v>10000</v>
      </c>
      <c r="I15" s="11">
        <f t="shared" si="1"/>
        <v>20000</v>
      </c>
      <c r="J15" s="7"/>
    </row>
    <row r="16" spans="2:12" x14ac:dyDescent="0.25">
      <c r="B16" s="3" t="s">
        <v>24</v>
      </c>
      <c r="C16" s="4" t="s">
        <v>25</v>
      </c>
      <c r="D16" s="5" t="s">
        <v>26</v>
      </c>
      <c r="E16" s="6"/>
      <c r="F16" s="9"/>
      <c r="G16" s="10"/>
      <c r="H16" s="7"/>
      <c r="I16" s="55"/>
      <c r="J16" s="7">
        <f>SUM(I17:I22)</f>
        <v>59000</v>
      </c>
    </row>
    <row r="17" spans="2:13" s="34" customFormat="1" x14ac:dyDescent="0.25">
      <c r="B17" s="28"/>
      <c r="C17" s="36" t="s">
        <v>15</v>
      </c>
      <c r="D17" s="30" t="s">
        <v>27</v>
      </c>
      <c r="E17" s="30" t="s">
        <v>28</v>
      </c>
      <c r="F17" s="31">
        <v>1</v>
      </c>
      <c r="G17" s="37">
        <v>1</v>
      </c>
      <c r="H17" s="32">
        <v>10000</v>
      </c>
      <c r="I17" s="32">
        <f t="shared" ref="I17:I22" si="2">PRODUCT(F17:H17)</f>
        <v>10000</v>
      </c>
      <c r="J17" s="35"/>
      <c r="K17" s="40"/>
      <c r="L17" s="43"/>
    </row>
    <row r="18" spans="2:13" s="34" customFormat="1" x14ac:dyDescent="0.25">
      <c r="B18" s="28"/>
      <c r="C18" s="36" t="s">
        <v>18</v>
      </c>
      <c r="D18" s="30" t="s">
        <v>29</v>
      </c>
      <c r="E18" s="30" t="s">
        <v>28</v>
      </c>
      <c r="F18" s="31">
        <v>1</v>
      </c>
      <c r="G18" s="37">
        <v>1</v>
      </c>
      <c r="H18" s="32">
        <v>10000</v>
      </c>
      <c r="I18" s="32">
        <f t="shared" si="2"/>
        <v>10000</v>
      </c>
      <c r="J18" s="35"/>
      <c r="K18" s="40"/>
      <c r="L18" s="43"/>
    </row>
    <row r="19" spans="2:13" s="34" customFormat="1" x14ac:dyDescent="0.25">
      <c r="B19" s="28"/>
      <c r="C19" s="36" t="s">
        <v>19</v>
      </c>
      <c r="D19" s="30" t="s">
        <v>30</v>
      </c>
      <c r="E19" s="30" t="s">
        <v>28</v>
      </c>
      <c r="F19" s="31">
        <v>1</v>
      </c>
      <c r="G19" s="37">
        <v>1</v>
      </c>
      <c r="H19" s="32">
        <v>12000</v>
      </c>
      <c r="I19" s="32">
        <f t="shared" si="2"/>
        <v>12000</v>
      </c>
      <c r="J19" s="35"/>
      <c r="K19" s="40"/>
      <c r="L19" s="43"/>
    </row>
    <row r="20" spans="2:13" s="34" customFormat="1" x14ac:dyDescent="0.25">
      <c r="B20" s="28"/>
      <c r="C20" s="36" t="s">
        <v>20</v>
      </c>
      <c r="D20" s="30" t="s">
        <v>54</v>
      </c>
      <c r="E20" s="30" t="s">
        <v>28</v>
      </c>
      <c r="F20" s="31">
        <v>1</v>
      </c>
      <c r="G20" s="37">
        <v>1</v>
      </c>
      <c r="H20" s="32">
        <v>12000</v>
      </c>
      <c r="I20" s="32">
        <f t="shared" si="2"/>
        <v>12000</v>
      </c>
      <c r="J20" s="35"/>
      <c r="K20" s="40"/>
      <c r="L20" s="43"/>
    </row>
    <row r="21" spans="2:13" s="34" customFormat="1" x14ac:dyDescent="0.25">
      <c r="B21" s="28"/>
      <c r="C21" s="36" t="s">
        <v>21</v>
      </c>
      <c r="D21" s="30" t="s">
        <v>31</v>
      </c>
      <c r="E21" s="30" t="s">
        <v>28</v>
      </c>
      <c r="F21" s="31">
        <v>1</v>
      </c>
      <c r="G21" s="37">
        <v>1</v>
      </c>
      <c r="H21" s="32">
        <v>10000</v>
      </c>
      <c r="I21" s="32">
        <f t="shared" si="2"/>
        <v>10000</v>
      </c>
      <c r="J21" s="35"/>
      <c r="K21" s="40"/>
      <c r="L21" s="43"/>
    </row>
    <row r="22" spans="2:13" x14ac:dyDescent="0.25">
      <c r="B22" s="3"/>
      <c r="C22" s="8" t="s">
        <v>22</v>
      </c>
      <c r="D22" s="6" t="s">
        <v>55</v>
      </c>
      <c r="E22" s="6" t="s">
        <v>28</v>
      </c>
      <c r="F22" s="9">
        <v>1</v>
      </c>
      <c r="G22" s="13">
        <v>1</v>
      </c>
      <c r="H22" s="11">
        <v>5000</v>
      </c>
      <c r="I22" s="11">
        <f t="shared" si="2"/>
        <v>5000</v>
      </c>
      <c r="J22" s="12"/>
      <c r="M22" s="53"/>
    </row>
    <row r="23" spans="2:13" x14ac:dyDescent="0.25">
      <c r="B23" s="70" t="s">
        <v>32</v>
      </c>
      <c r="C23" s="71"/>
      <c r="D23" s="71"/>
      <c r="E23" s="71"/>
      <c r="F23" s="71"/>
      <c r="G23" s="71"/>
      <c r="H23" s="71"/>
      <c r="I23" s="72"/>
      <c r="J23" s="14">
        <f>J25+J28+J34</f>
        <v>33089.373829210308</v>
      </c>
    </row>
    <row r="24" spans="2:13" x14ac:dyDescent="0.25">
      <c r="B24" s="73" t="s">
        <v>33</v>
      </c>
      <c r="C24" s="60"/>
      <c r="D24" s="60"/>
      <c r="E24" s="60"/>
      <c r="F24" s="60"/>
      <c r="G24" s="60"/>
      <c r="H24" s="60"/>
      <c r="I24" s="60"/>
      <c r="J24" s="6"/>
      <c r="M24" s="53"/>
    </row>
    <row r="25" spans="2:13" x14ac:dyDescent="0.25">
      <c r="B25" s="1" t="s">
        <v>34</v>
      </c>
      <c r="C25" s="59" t="s">
        <v>35</v>
      </c>
      <c r="D25" s="60"/>
      <c r="E25" s="60"/>
      <c r="F25" s="60"/>
      <c r="G25" s="60"/>
      <c r="H25" s="60"/>
      <c r="I25" s="61"/>
      <c r="J25" s="15">
        <f>SUM(I26:I27)</f>
        <v>13900</v>
      </c>
    </row>
    <row r="26" spans="2:13" x14ac:dyDescent="0.25">
      <c r="B26" s="3"/>
      <c r="C26" s="16">
        <v>1</v>
      </c>
      <c r="D26" s="6" t="s">
        <v>36</v>
      </c>
      <c r="E26" s="6" t="s">
        <v>17</v>
      </c>
      <c r="F26" s="9">
        <v>1</v>
      </c>
      <c r="G26" s="10">
        <v>2</v>
      </c>
      <c r="H26" s="11">
        <v>1450</v>
      </c>
      <c r="I26" s="11">
        <f t="shared" ref="I26:I27" si="3">PRODUCT(F26:H26)</f>
        <v>2900</v>
      </c>
      <c r="J26" s="12"/>
    </row>
    <row r="27" spans="2:13" x14ac:dyDescent="0.25">
      <c r="B27" s="3"/>
      <c r="C27" s="16">
        <v>2</v>
      </c>
      <c r="D27" s="6" t="s">
        <v>37</v>
      </c>
      <c r="E27" s="6" t="s">
        <v>17</v>
      </c>
      <c r="F27" s="9">
        <v>1</v>
      </c>
      <c r="G27" s="10">
        <v>2</v>
      </c>
      <c r="H27" s="11">
        <v>5500</v>
      </c>
      <c r="I27" s="11">
        <f t="shared" si="3"/>
        <v>11000</v>
      </c>
      <c r="J27" s="12"/>
    </row>
    <row r="28" spans="2:13" s="17" customFormat="1" x14ac:dyDescent="0.25">
      <c r="B28" s="1" t="s">
        <v>38</v>
      </c>
      <c r="C28" s="62" t="s">
        <v>39</v>
      </c>
      <c r="D28" s="62"/>
      <c r="E28" s="62"/>
      <c r="F28" s="62"/>
      <c r="G28" s="62"/>
      <c r="H28" s="62"/>
      <c r="I28" s="62"/>
      <c r="J28" s="46">
        <f>SUM(I29:I32)</f>
        <v>6989.3738292103108</v>
      </c>
      <c r="K28" s="41"/>
      <c r="L28" s="44"/>
    </row>
    <row r="29" spans="2:13" x14ac:dyDescent="0.25">
      <c r="B29" s="3"/>
      <c r="C29" s="16">
        <v>1</v>
      </c>
      <c r="D29" s="6" t="s">
        <v>40</v>
      </c>
      <c r="E29" s="6" t="s">
        <v>28</v>
      </c>
      <c r="F29" s="9">
        <v>1</v>
      </c>
      <c r="G29" s="6"/>
      <c r="H29" s="11">
        <f>2000+293.609491525393</f>
        <v>2293.609491525393</v>
      </c>
      <c r="I29" s="11">
        <f t="shared" ref="I29:I32" si="4">PRODUCT(F29:H29)</f>
        <v>2293.609491525393</v>
      </c>
      <c r="J29" s="12"/>
    </row>
    <row r="30" spans="2:13" x14ac:dyDescent="0.25">
      <c r="B30" s="3"/>
      <c r="C30" s="16">
        <v>2</v>
      </c>
      <c r="D30" s="6" t="s">
        <v>56</v>
      </c>
      <c r="E30" s="6" t="s">
        <v>28</v>
      </c>
      <c r="F30" s="9">
        <v>1</v>
      </c>
      <c r="G30" s="6"/>
      <c r="H30" s="11">
        <v>2695.7643376849178</v>
      </c>
      <c r="I30" s="11">
        <f t="shared" si="4"/>
        <v>2695.7643376849178</v>
      </c>
      <c r="J30" s="12"/>
    </row>
    <row r="31" spans="2:13" x14ac:dyDescent="0.25">
      <c r="B31" s="3"/>
      <c r="C31" s="16">
        <v>3</v>
      </c>
      <c r="D31" s="6" t="s">
        <v>41</v>
      </c>
      <c r="E31" s="6" t="s">
        <v>28</v>
      </c>
      <c r="F31" s="9">
        <v>1</v>
      </c>
      <c r="G31" s="6"/>
      <c r="H31" s="11">
        <v>1000</v>
      </c>
      <c r="I31" s="11">
        <f t="shared" si="4"/>
        <v>1000</v>
      </c>
      <c r="J31" s="12"/>
      <c r="L31" s="58"/>
    </row>
    <row r="32" spans="2:13" x14ac:dyDescent="0.25">
      <c r="B32" s="3"/>
      <c r="C32" s="16">
        <v>4</v>
      </c>
      <c r="D32" s="6" t="s">
        <v>42</v>
      </c>
      <c r="E32" s="6" t="s">
        <v>28</v>
      </c>
      <c r="F32" s="9">
        <v>1</v>
      </c>
      <c r="G32" s="6"/>
      <c r="H32" s="11">
        <v>1000</v>
      </c>
      <c r="I32" s="11">
        <f t="shared" si="4"/>
        <v>1000</v>
      </c>
      <c r="J32" s="12"/>
      <c r="L32" s="58"/>
    </row>
    <row r="33" spans="2:16" x14ac:dyDescent="0.25">
      <c r="B33" s="62" t="s">
        <v>43</v>
      </c>
      <c r="C33" s="62"/>
      <c r="D33" s="62"/>
      <c r="E33" s="62"/>
      <c r="F33" s="62"/>
      <c r="G33" s="62"/>
      <c r="H33" s="62"/>
      <c r="I33" s="62"/>
      <c r="J33" s="62"/>
    </row>
    <row r="34" spans="2:16" s="17" customFormat="1" x14ac:dyDescent="0.25">
      <c r="B34" s="1" t="s">
        <v>44</v>
      </c>
      <c r="C34" s="62" t="s">
        <v>45</v>
      </c>
      <c r="D34" s="62"/>
      <c r="E34" s="62"/>
      <c r="F34" s="62"/>
      <c r="G34" s="62"/>
      <c r="H34" s="62"/>
      <c r="I34" s="62"/>
      <c r="J34" s="15">
        <f>SUM(I35:I38)</f>
        <v>12200</v>
      </c>
      <c r="K34" s="41"/>
      <c r="L34" s="44"/>
    </row>
    <row r="35" spans="2:16" s="34" customFormat="1" x14ac:dyDescent="0.25">
      <c r="B35" s="28"/>
      <c r="C35" s="29">
        <v>1</v>
      </c>
      <c r="D35" s="30" t="s">
        <v>46</v>
      </c>
      <c r="E35" s="30" t="s">
        <v>28</v>
      </c>
      <c r="F35" s="31">
        <v>1</v>
      </c>
      <c r="G35" s="30"/>
      <c r="H35" s="32">
        <v>3200</v>
      </c>
      <c r="I35" s="32">
        <f t="shared" ref="I35:I37" si="5">PRODUCT(F35:H35)</f>
        <v>3200</v>
      </c>
      <c r="J35" s="33"/>
      <c r="K35" s="40"/>
      <c r="L35" s="54"/>
    </row>
    <row r="36" spans="2:16" s="34" customFormat="1" x14ac:dyDescent="0.25">
      <c r="B36" s="28"/>
      <c r="C36" s="29">
        <v>2</v>
      </c>
      <c r="D36" s="30" t="s">
        <v>47</v>
      </c>
      <c r="E36" s="30" t="s">
        <v>28</v>
      </c>
      <c r="F36" s="31">
        <v>1</v>
      </c>
      <c r="G36" s="30"/>
      <c r="H36" s="32">
        <v>4000</v>
      </c>
      <c r="I36" s="32">
        <f t="shared" si="5"/>
        <v>4000</v>
      </c>
      <c r="J36" s="35"/>
      <c r="K36" s="40"/>
      <c r="L36" s="54"/>
    </row>
    <row r="37" spans="2:16" s="34" customFormat="1" x14ac:dyDescent="0.25">
      <c r="B37" s="28"/>
      <c r="C37" s="29">
        <v>3</v>
      </c>
      <c r="D37" s="30" t="s">
        <v>48</v>
      </c>
      <c r="E37" s="30" t="s">
        <v>28</v>
      </c>
      <c r="F37" s="31">
        <v>1</v>
      </c>
      <c r="G37" s="30"/>
      <c r="H37" s="32">
        <v>4000</v>
      </c>
      <c r="I37" s="32">
        <f t="shared" si="5"/>
        <v>4000</v>
      </c>
      <c r="J37" s="35"/>
      <c r="K37" s="40"/>
      <c r="L37" s="56"/>
    </row>
    <row r="38" spans="2:16" x14ac:dyDescent="0.25">
      <c r="B38" s="3"/>
      <c r="C38" s="16">
        <v>4</v>
      </c>
      <c r="D38" s="6" t="s">
        <v>49</v>
      </c>
      <c r="E38" s="6" t="s">
        <v>28</v>
      </c>
      <c r="F38" s="9">
        <v>1</v>
      </c>
      <c r="G38" s="6"/>
      <c r="H38" s="11">
        <v>1000</v>
      </c>
      <c r="I38" s="11">
        <f>+H38</f>
        <v>1000</v>
      </c>
      <c r="J38" s="12"/>
      <c r="L38" s="56"/>
    </row>
    <row r="39" spans="2:16" ht="38.25" customHeight="1" x14ac:dyDescent="0.25">
      <c r="B39" s="18"/>
      <c r="C39" s="19"/>
      <c r="D39" s="20"/>
      <c r="E39" s="20"/>
      <c r="F39" s="20"/>
      <c r="G39" s="20"/>
      <c r="H39" s="21"/>
      <c r="I39" s="51" t="s">
        <v>58</v>
      </c>
      <c r="J39" s="52">
        <f>J5+J23</f>
        <v>258089.37382921029</v>
      </c>
      <c r="L39" s="57"/>
    </row>
    <row r="40" spans="2:16" ht="15" customHeight="1" x14ac:dyDescent="0.25">
      <c r="B40" s="18"/>
      <c r="C40" s="19"/>
      <c r="D40" s="19"/>
      <c r="E40" s="19"/>
      <c r="F40" s="19"/>
      <c r="G40" s="19"/>
      <c r="H40" s="19"/>
      <c r="I40" s="7" t="s">
        <v>57</v>
      </c>
      <c r="J40" s="22">
        <f>ROUND(J39*10%,2)</f>
        <v>25808.94</v>
      </c>
      <c r="L40" s="57"/>
    </row>
    <row r="41" spans="2:16" x14ac:dyDescent="0.25">
      <c r="B41" s="18"/>
      <c r="C41" s="19"/>
      <c r="D41" s="19"/>
      <c r="E41" s="19"/>
      <c r="F41" s="19"/>
      <c r="G41" s="19"/>
      <c r="H41" s="19"/>
      <c r="I41" s="14" t="s">
        <v>50</v>
      </c>
      <c r="J41" s="25">
        <f>SUM(J39:J40)</f>
        <v>283898.3138292103</v>
      </c>
      <c r="L41" s="57"/>
      <c r="P41" s="45"/>
    </row>
    <row r="42" spans="2:16" x14ac:dyDescent="0.25">
      <c r="B42" s="18"/>
      <c r="C42" s="19"/>
      <c r="D42" s="19"/>
      <c r="E42" s="19"/>
      <c r="F42" s="19"/>
      <c r="G42" s="19"/>
      <c r="H42" s="19"/>
      <c r="I42" s="23" t="s">
        <v>51</v>
      </c>
      <c r="J42" s="22">
        <f>ROUND(J41*0.18,2)-0.01</f>
        <v>51101.689999999995</v>
      </c>
      <c r="L42" s="57"/>
    </row>
    <row r="43" spans="2:16" x14ac:dyDescent="0.25">
      <c r="B43" s="18"/>
      <c r="C43" s="19"/>
      <c r="D43" s="19"/>
      <c r="E43" s="19"/>
      <c r="F43" s="19"/>
      <c r="G43" s="19"/>
      <c r="H43" s="19"/>
      <c r="I43" s="24" t="s">
        <v>52</v>
      </c>
      <c r="J43" s="25">
        <f>J41+J42</f>
        <v>335000.0038292103</v>
      </c>
      <c r="L43" s="57"/>
    </row>
  </sheetData>
  <mergeCells count="10">
    <mergeCell ref="C25:I25"/>
    <mergeCell ref="C28:I28"/>
    <mergeCell ref="B33:J33"/>
    <mergeCell ref="C34:I34"/>
    <mergeCell ref="B2:J2"/>
    <mergeCell ref="B3:J3"/>
    <mergeCell ref="B5:I5"/>
    <mergeCell ref="C6:I6"/>
    <mergeCell ref="B23:I23"/>
    <mergeCell ref="B24:I24"/>
  </mergeCells>
  <printOptions horizontalCentered="1"/>
  <pageMargins left="0.19685039370078741" right="0.15748031496062992" top="0.78740157480314965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BLOQUE 01 Y 02 MERCADO</vt:lpstr>
      <vt:lpstr>'BLOQUE 01 Y 02 MERCADO'!Área_de_impresión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Asesoria02</dc:creator>
  <cp:lastModifiedBy>ACER</cp:lastModifiedBy>
  <cp:lastPrinted>2026-04-10T18:04:43Z</cp:lastPrinted>
  <dcterms:created xsi:type="dcterms:W3CDTF">2026-03-16T17:02:13Z</dcterms:created>
  <dcterms:modified xsi:type="dcterms:W3CDTF">2026-04-13T17:34:56Z</dcterms:modified>
</cp:coreProperties>
</file>